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ulės pradinė\2021 m. III ketv. finansinė atskaitomybė\"/>
    </mc:Choice>
  </mc:AlternateContent>
  <xr:revisionPtr revIDLastSave="0" documentId="13_ncr:81_{4D7C748E-7710-4D40-B144-479546D58FDE}" xr6:coauthVersionLast="36" xr6:coauthVersionMax="36" xr10:uidLastSave="{00000000-0000-0000-0000-000000000000}"/>
  <workbookProtection lockRevision="1"/>
  <bookViews>
    <workbookView xWindow="0" yWindow="0" windowWidth="19200" windowHeight="6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PC31 - Individuali peržiūra" guid="{4F5A1A29-C35E-4226-B08F-6AFCC54935DD}" mergeInterval="0" personalView="1" maximized="1" xWindow="-8" yWindow="-8" windowWidth="1296" windowHeight="696" activeSheetId="1"/>
  </customWorkbookViews>
</workbook>
</file>

<file path=xl/calcChain.xml><?xml version="1.0" encoding="utf-8"?>
<calcChain xmlns="http://schemas.openxmlformats.org/spreadsheetml/2006/main">
  <c r="G37" i="1" l="1"/>
  <c r="H35" i="1" l="1"/>
  <c r="H36" i="1"/>
  <c r="H37" i="1"/>
  <c r="H34" i="1"/>
  <c r="B33" i="1"/>
  <c r="C33" i="1"/>
  <c r="D33" i="1"/>
  <c r="E33" i="1"/>
  <c r="F33" i="1"/>
  <c r="G34" i="1"/>
  <c r="G36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<sst xmlns="http://schemas.openxmlformats.org/spreadsheetml/2006/main" count="68" uniqueCount="54">
  <si>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</si>
  <si>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</si>
  <si>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</si>
  <si>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</si>
  <si>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</si>
  <si>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</si>
  <si>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</si>
  <si>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</si>
  <si>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</si>
  <si>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</si>
  <si>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</si>
  <si>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</si>
  <si>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</si>
  <si>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</si>
  <si>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</si>
  <si>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</si>
  <si>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</si>
  <si>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</si>
  <si>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</si>
  <si>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</si>
  <si>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</si>
  <si>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</si>
  <si>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</si>
  <si>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</si>
  <si>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</si>
  <si>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</si>
  <si>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</si>
  <si>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</si>
  <si>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</si>
  <si>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</si>
  <si>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</si>
  <si>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</si>
  <si>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</si>
  <si>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</si>
  <si>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</si>
  <si>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</si>
  <si>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</si>
  <si>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</si>
  <si>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</si>
  <si>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</si>
  <si>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</si>
  <si>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</si>
  <si>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</si>
  <si>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</si>
  <si>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Stanislava Vaičiulienė</t>
  </si>
  <si>
    <t>Parengė Švietimo centro buhalterė Alvina Marcinkienė</t>
  </si>
  <si>
    <t>Šiaulių Saulės pradinė mokykla , įmonės kodas 190529680 , Dainų g.  15 , Šiauliai</t>
  </si>
  <si>
    <t>2021 M. RUGSĖJO 30 D.</t>
  </si>
  <si>
    <t>2021 10 08</t>
  </si>
  <si>
    <t>2021 - 03</t>
  </si>
  <si>
    <t>L. e. pareigas direktorė</t>
  </si>
  <si>
    <t>Stanislava Prazauskienė</t>
  </si>
  <si>
    <t>Švietimo centro centralizuotos buhalterijos vyr.  buhalterė</t>
  </si>
  <si>
    <t>PASTABA.  Surinkta  19158,32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</si>
</sst>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0" fontId="20" fillId="0" borderId="2" xfId="0" applyFont="1" applyBorder="1"/>
    <xf numFmtId="0" fontId="0" fillId="0" borderId="2" xfId="0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4" fillId="0" borderId="0" xfId="0" applyFont="1" applyBorder="1" applyAlignment="1">
      <alignment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3.xml"/><Relationship Id="rId46" Type="http://schemas.openxmlformats.org/officeDocument/2006/relationships/revisionLog" Target="revisionLog2.xml"/><Relationship Id="rId45" Type="http://schemas.openxmlformats.org/officeDocument/2006/relationships/revisionLog" Target="revisionLog1.xml"/><Relationship Id="rId48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A8C55DD-9661-4694-ADC9-335672A4122E}" diskRevisions="1" revisionId="155" version="20" protected="1">
  <header guid="{C5C65554-F220-439E-BD41-B7AC31C87533}" dateTime="2021-10-08T11:21:19" maxSheetId="4" userName="PC31" r:id="rId45" minRId="141" maxRId="152">
    <sheetIdMap count="3">
      <sheetId val="1"/>
      <sheetId val="2"/>
      <sheetId val="3"/>
    </sheetIdMap>
  </header>
  <header guid="{80234FBF-9C63-4975-BEBE-8D2E9445E90C}" dateTime="2021-10-09T18:57:40" maxSheetId="4" userName="PC31" r:id="rId46" minRId="153">
    <sheetIdMap count="3">
      <sheetId val="1"/>
      <sheetId val="2"/>
      <sheetId val="3"/>
    </sheetIdMap>
  </header>
  <header guid="{FD0EB807-706A-4F01-B25F-2B79E05BF99E}" dateTime="2021-10-09T18:59:35" maxSheetId="4" userName="PC31" r:id="rId47" minRId="154">
    <sheetIdMap count="3">
      <sheetId val="1"/>
      <sheetId val="2"/>
      <sheetId val="3"/>
    </sheetIdMap>
  </header>
  <header guid="{6A8C55DD-9661-4694-ADC9-335672A4122E}" dateTime="2021-10-11T15:03:51" maxSheetId="4" userName="PC31" r:id="rId48" minRId="15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" sId="1" numFmtId="4">
    <oc r="D36">
      <v>6370</v>
    </oc>
    <nc r="D36">
      <v>6760</v>
    </nc>
  </rcc>
  <rcc rId="142" sId="1" numFmtId="4">
    <oc r="D37">
      <v>9420</v>
    </oc>
    <nc r="D37">
      <v>12990</v>
    </nc>
  </rcc>
  <rcc rId="143" sId="1" numFmtId="4">
    <oc r="E34">
      <v>12790</v>
    </oc>
    <nc r="E34">
      <v>12812.58</v>
    </nc>
  </rcc>
  <rcc rId="144" sId="1" numFmtId="4">
    <oc r="E36">
      <v>5585.27</v>
    </oc>
    <nc r="E36">
      <v>6657.73</v>
    </nc>
  </rcc>
  <rcc rId="145" sId="1">
    <oc r="E37">
      <v>4884.92</v>
    </oc>
    <nc r="E37">
      <v>6101.72</v>
    </nc>
  </rcc>
  <rcc rId="146" sId="1" numFmtId="4">
    <oc r="F36">
      <v>5569.16</v>
    </oc>
    <nc r="F36">
      <v>6656.11</v>
    </nc>
  </rcc>
  <rcc rId="147" sId="1">
    <oc r="F37">
      <v>4884.92</v>
    </oc>
    <nc r="F37">
      <v>6091.09</v>
    </nc>
  </rcc>
  <rcc rId="148" sId="1">
    <oc r="A13" t="inlineStr">
      <is>
        <t>2021 M. BIRŽELIO 30 D.</t>
      </is>
    </oc>
    <nc r="A13" t="inlineStr">
      <is>
        <t>2021 M. RUGSĖJO 30 D.</t>
      </is>
    </nc>
  </rcc>
  <rcc rId="149" sId="1">
    <oc r="C18" t="inlineStr">
      <is>
        <t>2021 07 09</t>
      </is>
    </oc>
    <nc r="C18" t="inlineStr">
      <is>
        <t>2021 10 08</t>
      </is>
    </nc>
  </rcc>
  <rcc rId="150" sId="1" quotePrefix="1">
    <oc r="E18" t="inlineStr">
      <is>
        <t>2021 - 02</t>
      </is>
    </oc>
    <nc r="E18" t="inlineStr">
      <is>
        <t>2021 - 03</t>
      </is>
    </nc>
  </rcc>
  <rcc rId="151" sId="1">
    <oc r="A48" t="inlineStr">
      <is>
        <t>Direktorė</t>
      </is>
    </oc>
    <nc r="A48" t="inlineStr">
      <is>
        <t>L. e. pareigas direktorė</t>
      </is>
    </nc>
  </rcc>
  <rcc rId="152" sId="1">
    <oc r="H48" t="inlineStr">
      <is>
        <t>Regina Miežienė</t>
      </is>
    </oc>
    <nc r="H48" t="inlineStr">
      <is>
        <t>Stanislava Prazauskienė</t>
      </is>
    </nc>
  </rcc>
  <rfmt sheetId="1" sqref="A43" start="0" length="2147483647">
    <dxf>
      <font>
        <color rgb="FFFF0000"/>
      </font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" sId="1">
    <oc r="A51" t="inlineStr">
      <is>
        <t>Švietimo centro vyr.  buhalterė</t>
      </is>
    </oc>
    <nc r="A51" t="inlineStr">
      <is>
        <t>Švietimo centro centralizuotos buhalterijos vyr.  buhalterė</t>
      </is>
    </nc>
  </rcc>
  <rfmt sheetId="1" sqref="H51" start="0" length="2147483647">
    <dxf>
      <font>
        <name val="Calibri"/>
        <family val="2"/>
        <scheme val="minor"/>
      </font>
    </dxf>
  </rfmt>
  <rfmt sheetId="1" sqref="H51" start="0" length="2147483647">
    <dxf>
      <font>
        <sz val="11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1">
    <oc r="A43" t="inlineStr">
      <is>
        <t>PASTABA.  Surinkta  16133,98</t>
      </is>
    </oc>
    <nc r="A43" t="inlineStr">
      <is>
        <t>PASTABA.  Surinkta  19112,12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" sId="1">
    <oc r="A43" t="inlineStr">
      <is>
        <t>PASTABA.  Surinkta  19112,12</t>
      </is>
    </oc>
    <nc r="A43" t="inlineStr">
      <is>
        <t>PASTABA.  Surinkta  19158,32</t>
      </is>
    </nc>
  </rcc>
  <rfmt sheetId="1" sqref="A43" start="0" length="2147483647">
    <dxf>
      <font>
        <color auto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40" workbookViewId="0">
      <selection activeCell="G50" sqref="G5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46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47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14"/>
      <c r="D14" s="14" t="s">
        <v>43</v>
      </c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15" t="s">
        <v>48</v>
      </c>
      <c r="D18" s="17" t="s">
        <v>5</v>
      </c>
      <c r="E18" s="37" t="s">
        <v>49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12812.58</v>
      </c>
      <c r="C33" s="39">
        <f>SUM(C35:C37)</f>
        <v>33300</v>
      </c>
      <c r="D33" s="39">
        <f>SUM(D35:D37)</f>
        <v>19750</v>
      </c>
      <c r="E33" s="33">
        <f>SUM(E34:E37)</f>
        <v>25572.03</v>
      </c>
      <c r="F33" s="33">
        <f>SUM(F34:F37)</f>
        <v>25537.200000000001</v>
      </c>
      <c r="G33" s="39">
        <f>SUM(G34:G37)</f>
        <v>6990.55</v>
      </c>
      <c r="H33" s="39">
        <f>SUM(H34:H37)</f>
        <v>34.829999999999927</v>
      </c>
      <c r="I33" s="39">
        <f>SUM(I34:I37)</f>
        <v>7025.38</v>
      </c>
    </row>
    <row r="34" spans="1:9">
      <c r="A34" s="2" t="s">
        <v>38</v>
      </c>
      <c r="B34" s="33">
        <v>12812.58</v>
      </c>
      <c r="C34" s="39" t="s">
        <v>42</v>
      </c>
      <c r="D34" s="33" t="s">
        <v>42</v>
      </c>
      <c r="E34" s="39">
        <v>12812.58</v>
      </c>
      <c r="F34" s="39">
        <v>12790</v>
      </c>
      <c r="G34" s="33">
        <f>B34-E34</f>
        <v>0</v>
      </c>
      <c r="H34" s="33">
        <f>E34-F34</f>
        <v>22.579999999999927</v>
      </c>
      <c r="I34" s="33">
        <f>G34+H34</f>
        <v>22.579999999999927</v>
      </c>
    </row>
    <row r="35" spans="1:9">
      <c r="A35" s="2" t="s">
        <v>39</v>
      </c>
      <c r="B35" s="33" t="s">
        <v>42</v>
      </c>
      <c r="C35" s="39"/>
      <c r="D35" s="33"/>
      <c r="E35" s="33"/>
      <c r="F35" s="33"/>
      <c r="G35" s="33">
        <f>D35-E35</f>
        <v>0</v>
      </c>
      <c r="H35" s="33">
        <f t="shared" ref="H35:H37" si="0">E35-F35</f>
        <v>0</v>
      </c>
      <c r="I35" s="39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20900</v>
      </c>
      <c r="D36" s="39">
        <v>6760</v>
      </c>
      <c r="E36" s="39">
        <v>6657.73</v>
      </c>
      <c r="F36" s="39">
        <v>6656.11</v>
      </c>
      <c r="G36" s="39">
        <f t="shared" ref="G36:G37" si="2">D36-E36</f>
        <v>102.27000000000044</v>
      </c>
      <c r="H36" s="39">
        <f t="shared" si="0"/>
        <v>1.6199999999998909</v>
      </c>
      <c r="I36" s="39">
        <f t="shared" si="1"/>
        <v>103.89000000000033</v>
      </c>
    </row>
    <row r="37" spans="1:9">
      <c r="A37" s="2" t="s">
        <v>41</v>
      </c>
      <c r="B37" s="33" t="s">
        <v>42</v>
      </c>
      <c r="C37" s="39">
        <v>12400</v>
      </c>
      <c r="D37" s="39">
        <v>12990</v>
      </c>
      <c r="E37" s="33">
        <v>6101.72</v>
      </c>
      <c r="F37" s="33">
        <v>6091.09</v>
      </c>
      <c r="G37" s="39">
        <f t="shared" si="2"/>
        <v>6888.28</v>
      </c>
      <c r="H37" s="33">
        <f t="shared" si="0"/>
        <v>10.630000000000109</v>
      </c>
      <c r="I37" s="33">
        <f t="shared" si="1"/>
        <v>6898.91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51" t="s">
        <v>53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2" t="s">
        <v>32</v>
      </c>
      <c r="B47" s="43"/>
      <c r="C47" s="43"/>
      <c r="D47" s="43"/>
      <c r="E47" s="43"/>
      <c r="F47" s="43"/>
      <c r="G47" s="43"/>
      <c r="H47" s="43"/>
      <c r="I47" s="43"/>
    </row>
    <row r="48" spans="1:9" ht="14.25" customHeight="1">
      <c r="A48" s="40" t="s">
        <v>50</v>
      </c>
      <c r="D48" s="5"/>
      <c r="H48" s="5" t="s">
        <v>51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52</v>
      </c>
      <c r="B51" s="6"/>
      <c r="C51" s="1"/>
      <c r="D51" s="21"/>
      <c r="E51" s="1"/>
      <c r="F51" s="1"/>
      <c r="G51" s="1"/>
      <c r="H51" s="41" t="s">
        <v>44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45</v>
      </c>
    </row>
  </sheetData>
  <customSheetViews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  <customSheetView guid="{4F5A1A29-C35E-4226-B08F-6AFCC54935DD}" fitToPage="1" topLeftCell="A28">
      <selection activeCell="F34" sqref="F34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2021-10-11T12:01:32Z</cp:lastPrinted>
  <dcterms:created xsi:type="dcterms:W3CDTF">2018-11-13T06:22:20Z</dcterms:created>
  <dcterms:modified xsi:type="dcterms:W3CDTF">2021-10-11T12:03:51Z</dcterms:modified>
</cp:coreProperties>
</file>